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talia\Dropbox (Palmer Lab)\Palmer Lab\Natalia Gonzales\AIL\AILpipeline\AILpipeline\diss\cmte\"/>
    </mc:Choice>
  </mc:AlternateContent>
  <bookViews>
    <workbookView xWindow="0" yWindow="0" windowWidth="15960" windowHeight="9180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18" i="1"/>
  <c r="E7" i="1"/>
  <c r="E18" i="1"/>
  <c r="D7" i="1"/>
  <c r="D18" i="1"/>
  <c r="C7" i="1"/>
  <c r="C18" i="1"/>
  <c r="B7" i="1"/>
  <c r="B18" i="1"/>
  <c r="F16" i="1"/>
  <c r="E16" i="1"/>
  <c r="D16" i="1"/>
  <c r="C16" i="1"/>
  <c r="B16" i="1"/>
  <c r="F14" i="1"/>
  <c r="E14" i="1"/>
  <c r="D14" i="1"/>
  <c r="C14" i="1"/>
  <c r="B14" i="1"/>
  <c r="F12" i="1"/>
  <c r="E12" i="1"/>
  <c r="D12" i="1"/>
  <c r="C12" i="1"/>
  <c r="B12" i="1"/>
  <c r="F10" i="1"/>
  <c r="E10" i="1"/>
  <c r="D10" i="1"/>
  <c r="C10" i="1"/>
  <c r="B10" i="1"/>
  <c r="F6" i="1"/>
  <c r="F8" i="1"/>
  <c r="E6" i="1"/>
  <c r="E8" i="1"/>
  <c r="D6" i="1"/>
  <c r="D8" i="1"/>
  <c r="C6" i="1"/>
  <c r="C8" i="1"/>
  <c r="B6" i="1"/>
  <c r="B8" i="1"/>
</calcChain>
</file>

<file path=xl/sharedStrings.xml><?xml version="1.0" encoding="utf-8"?>
<sst xmlns="http://schemas.openxmlformats.org/spreadsheetml/2006/main" count="23" uniqueCount="23">
  <si>
    <t>filters</t>
  </si>
  <si>
    <t>unfiltered</t>
  </si>
  <si>
    <t>MAF</t>
  </si>
  <si>
    <t>MAF, DR2</t>
  </si>
  <si>
    <t>MAF, DR2, HWE</t>
  </si>
  <si>
    <t>MAF, DR2, HWE, LD</t>
  </si>
  <si>
    <t>number of SNPs</t>
  </si>
  <si>
    <t>number of calls (24 mice)</t>
  </si>
  <si>
    <t>mean concordance rate</t>
  </si>
  <si>
    <t>number of GBS HET calls</t>
  </si>
  <si>
    <t>proportion GBS HET calls / total calls</t>
  </si>
  <si>
    <t>number of GBS HOM calls</t>
  </si>
  <si>
    <t>proportion GBS HOM calls / total calls</t>
  </si>
  <si>
    <t xml:space="preserve">number of chip HET calls </t>
  </si>
  <si>
    <t>proportion of chip HET calls</t>
  </si>
  <si>
    <t>number of correct GBS HET calls</t>
  </si>
  <si>
    <t>proportion of correct GBS HET calls</t>
  </si>
  <si>
    <t>number of GBS HET calls where true genotype is HOM</t>
  </si>
  <si>
    <t>proportion of GBS HET calls where true genotype is HOM</t>
  </si>
  <si>
    <t>number of GBS HOM calls where true genotype is HET</t>
  </si>
  <si>
    <t>proportion of GBS HOM calls where true genotype is HET</t>
  </si>
  <si>
    <t>number of GBS HOM calls that are flipped</t>
  </si>
  <si>
    <t>proportion of GBS HOM calls that are flipped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</si>
</sst>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H3" sqref="H3"/>
    </sheetView>
  </sheetViews>
  <sheetFormatPr defaultRowHeight="15" x14ac:dyDescent="0.25"/>
  <cols>
    <col min="1" max="1" width="37.85546875" customWidth="1"/>
    <col min="2" max="2" width="11.85546875" customWidth="1"/>
  </cols>
  <sheetData>
    <row r="1" spans="1:6" ht="3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3">
        <v>24907</v>
      </c>
      <c r="C2" s="3">
        <v>24886</v>
      </c>
      <c r="D2" s="3">
        <v>18486</v>
      </c>
      <c r="E2" s="3">
        <v>18278</v>
      </c>
      <c r="F2" s="3">
        <v>3678</v>
      </c>
    </row>
    <row r="3" spans="1:6" x14ac:dyDescent="0.25">
      <c r="A3" s="2" t="s">
        <v>7</v>
      </c>
      <c r="B3" s="3">
        <v>593949</v>
      </c>
      <c r="C3" s="3">
        <v>593457</v>
      </c>
      <c r="D3" s="3">
        <v>440845</v>
      </c>
      <c r="E3" s="3">
        <v>435867</v>
      </c>
      <c r="F3" s="3">
        <v>87867</v>
      </c>
    </row>
    <row r="4" spans="1:6" x14ac:dyDescent="0.25">
      <c r="A4" s="2" t="s">
        <v>8</v>
      </c>
      <c r="B4" s="4">
        <v>0.94380140000000001</v>
      </c>
      <c r="C4" s="4">
        <v>0.94400070000000003</v>
      </c>
      <c r="D4" s="4">
        <v>0.97280239999999996</v>
      </c>
      <c r="E4" s="4">
        <v>0.97352430000000001</v>
      </c>
      <c r="F4" s="4">
        <v>0.97367669999999995</v>
      </c>
    </row>
    <row r="5" spans="1:6" x14ac:dyDescent="0.25">
      <c r="A5" s="2" t="s">
        <v>9</v>
      </c>
      <c r="B5" s="3">
        <v>254100</v>
      </c>
      <c r="C5" s="3">
        <v>253981</v>
      </c>
      <c r="D5" s="3">
        <v>193830</v>
      </c>
      <c r="E5" s="3">
        <v>191885</v>
      </c>
      <c r="F5" s="3">
        <v>38711</v>
      </c>
    </row>
    <row r="6" spans="1:6" x14ac:dyDescent="0.25">
      <c r="A6" s="2" t="s">
        <v>10</v>
      </c>
      <c r="B6" s="4">
        <f>B5/B3</f>
        <v>0.42781450932655835</v>
      </c>
      <c r="C6" s="4">
        <f>C5/C3</f>
        <v>0.42796866495803404</v>
      </c>
      <c r="D6" s="4">
        <f>D5/D3</f>
        <v>0.43967834499654074</v>
      </c>
      <c r="E6" s="4">
        <f>E5/E3</f>
        <v>0.44023750364216607</v>
      </c>
      <c r="F6" s="4">
        <f>F5/F3</f>
        <v>0.440563579045603</v>
      </c>
    </row>
    <row r="7" spans="1:6" x14ac:dyDescent="0.25">
      <c r="A7" s="2" t="s">
        <v>11</v>
      </c>
      <c r="B7" s="3">
        <f>B3-B5</f>
        <v>339849</v>
      </c>
      <c r="C7" s="3">
        <f>C3-C5</f>
        <v>339476</v>
      </c>
      <c r="D7" s="3">
        <f>D3-D5</f>
        <v>247015</v>
      </c>
      <c r="E7" s="3">
        <f>E3-E5</f>
        <v>243982</v>
      </c>
      <c r="F7" s="3">
        <f>F3-F5</f>
        <v>49156</v>
      </c>
    </row>
    <row r="8" spans="1:6" x14ac:dyDescent="0.25">
      <c r="A8" s="2" t="s">
        <v>12</v>
      </c>
      <c r="B8" s="4">
        <f>1-B6</f>
        <v>0.5721854906734416</v>
      </c>
      <c r="C8" s="4">
        <f t="shared" ref="C8:F8" si="0">1-C6</f>
        <v>0.5720313350419659</v>
      </c>
      <c r="D8" s="4">
        <f t="shared" si="0"/>
        <v>0.56032165500345932</v>
      </c>
      <c r="E8" s="4">
        <f t="shared" si="0"/>
        <v>0.55976249635783393</v>
      </c>
      <c r="F8" s="4">
        <f t="shared" si="0"/>
        <v>0.55943642095439694</v>
      </c>
    </row>
    <row r="9" spans="1:6" x14ac:dyDescent="0.25">
      <c r="A9" s="2" t="s">
        <v>13</v>
      </c>
      <c r="B9" s="3">
        <v>251102</v>
      </c>
      <c r="C9" s="3">
        <v>250908</v>
      </c>
      <c r="D9" s="3">
        <v>190764</v>
      </c>
      <c r="E9" s="3">
        <v>188557</v>
      </c>
      <c r="F9" s="3">
        <v>38180</v>
      </c>
    </row>
    <row r="10" spans="1:6" x14ac:dyDescent="0.25">
      <c r="A10" s="2" t="s">
        <v>14</v>
      </c>
      <c r="B10" s="4">
        <f>B9/B3</f>
        <v>0.42276693790207576</v>
      </c>
      <c r="C10" s="4">
        <f>C9/C3</f>
        <v>0.42279053073769457</v>
      </c>
      <c r="D10" s="4">
        <f>D9/D3</f>
        <v>0.43272351960439609</v>
      </c>
      <c r="E10" s="4">
        <f>E9/E3</f>
        <v>0.43260214698520422</v>
      </c>
      <c r="F10" s="4">
        <f>F9/F3</f>
        <v>0.43452035462687927</v>
      </c>
    </row>
    <row r="11" spans="1:6" x14ac:dyDescent="0.25">
      <c r="A11" s="2" t="s">
        <v>15</v>
      </c>
      <c r="B11" s="3">
        <v>238834</v>
      </c>
      <c r="C11" s="3">
        <v>238747</v>
      </c>
      <c r="D11" s="3">
        <v>187543</v>
      </c>
      <c r="E11" s="3">
        <v>185676</v>
      </c>
      <c r="F11" s="3">
        <v>37558</v>
      </c>
    </row>
    <row r="12" spans="1:6" x14ac:dyDescent="0.25">
      <c r="A12" s="2" t="s">
        <v>16</v>
      </c>
      <c r="B12" s="4">
        <f>B11/B9</f>
        <v>0.95114336006881661</v>
      </c>
      <c r="C12" s="4">
        <f t="shared" ref="C12:F12" si="1">C11/C9</f>
        <v>0.95153203564653177</v>
      </c>
      <c r="D12" s="4">
        <f t="shared" si="1"/>
        <v>0.983115262837852</v>
      </c>
      <c r="E12" s="4">
        <f t="shared" si="1"/>
        <v>0.98472080060671308</v>
      </c>
      <c r="F12" s="4">
        <f t="shared" si="1"/>
        <v>0.98370874803562069</v>
      </c>
    </row>
    <row r="13" spans="1:6" x14ac:dyDescent="0.25">
      <c r="A13" s="2" t="s">
        <v>17</v>
      </c>
      <c r="B13" s="3">
        <v>15266</v>
      </c>
      <c r="C13" s="3">
        <v>15234</v>
      </c>
      <c r="D13" s="3">
        <v>6287</v>
      </c>
      <c r="E13" s="3">
        <v>6209</v>
      </c>
      <c r="F13" s="3">
        <v>1153</v>
      </c>
    </row>
    <row r="14" spans="1:6" x14ac:dyDescent="0.25">
      <c r="A14" s="2" t="s">
        <v>18</v>
      </c>
      <c r="B14" s="4">
        <f>B13/B5</f>
        <v>6.0078709169618258E-2</v>
      </c>
      <c r="C14" s="4">
        <f>C13/C5</f>
        <v>5.9980864710352348E-2</v>
      </c>
      <c r="D14" s="4">
        <f>D13/D5</f>
        <v>3.2435639477892998E-2</v>
      </c>
      <c r="E14" s="4">
        <f>E13/E5</f>
        <v>3.2357922714125645E-2</v>
      </c>
      <c r="F14" s="4">
        <f>F13/F5</f>
        <v>2.9784815685464081E-2</v>
      </c>
    </row>
    <row r="15" spans="1:6" x14ac:dyDescent="0.25">
      <c r="A15" s="2" t="s">
        <v>19</v>
      </c>
      <c r="B15" s="3">
        <v>12268</v>
      </c>
      <c r="C15" s="3">
        <v>12161</v>
      </c>
      <c r="D15" s="3">
        <v>3221</v>
      </c>
      <c r="E15" s="3">
        <v>2881</v>
      </c>
      <c r="F15" s="3">
        <v>622</v>
      </c>
    </row>
    <row r="16" spans="1:6" x14ac:dyDescent="0.25">
      <c r="A16" s="2" t="s">
        <v>20</v>
      </c>
      <c r="B16" s="4">
        <f>B15/B7</f>
        <v>3.6098384870927973E-2</v>
      </c>
      <c r="C16" s="4">
        <f>C15/C7</f>
        <v>3.5822856402219889E-2</v>
      </c>
      <c r="D16" s="4">
        <f>D15/D7</f>
        <v>1.3039693945711799E-2</v>
      </c>
      <c r="E16" s="4">
        <f>E15/E7</f>
        <v>1.1808248149453648E-2</v>
      </c>
      <c r="F16" s="4">
        <f>F15/F7</f>
        <v>1.2653592643827814E-2</v>
      </c>
    </row>
    <row r="17" spans="1:6" x14ac:dyDescent="0.25">
      <c r="A17" s="2" t="s">
        <v>21</v>
      </c>
      <c r="B17" s="3">
        <v>5846</v>
      </c>
      <c r="C17" s="3">
        <v>5839</v>
      </c>
      <c r="D17" s="3">
        <v>2482</v>
      </c>
      <c r="E17" s="3">
        <v>2450</v>
      </c>
      <c r="F17" s="3">
        <v>538</v>
      </c>
    </row>
    <row r="18" spans="1:6" x14ac:dyDescent="0.25">
      <c r="A18" s="2" t="s">
        <v>22</v>
      </c>
      <c r="B18" s="4">
        <f>B17/B7</f>
        <v>1.7201757251014423E-2</v>
      </c>
      <c r="C18" s="4">
        <f>C17/C7</f>
        <v>1.7200037705169143E-2</v>
      </c>
      <c r="D18" s="4">
        <f>D17/D7</f>
        <v>1.0047972795174382E-2</v>
      </c>
      <c r="E18" s="4">
        <f>E17/E7</f>
        <v>1.0041724389504144E-2</v>
      </c>
      <c r="F18" s="4">
        <f>F17/F7</f>
        <v>1.0944747335015053E-2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dcterms:created xsi:type="dcterms:W3CDTF">2017-08-26T04:30:54Z</dcterms:created>
  <dcterms:modified xsi:type="dcterms:W3CDTF">2017-08-26T04:32:37Z</dcterms:modified>
</cp:coreProperties>
</file>